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5" sheetId="2" r:id="rId1"/>
    <sheet name="2026_2027" sheetId="3" r:id="rId2"/>
  </sheets>
  <definedNames>
    <definedName name="_xlnm.Print_Area" localSheetId="0">'2025'!$A$1:$C$30</definedName>
    <definedName name="_xlnm.Print_Area" localSheetId="1">'2026_2027'!$A$1:$D$22</definedName>
  </definedNames>
  <calcPr calcId="124519"/>
</workbook>
</file>

<file path=xl/calcChain.xml><?xml version="1.0" encoding="utf-8"?>
<calcChain xmlns="http://schemas.openxmlformats.org/spreadsheetml/2006/main">
  <c r="D16" i="3"/>
  <c r="C16"/>
  <c r="C19" i="2"/>
  <c r="C21"/>
  <c r="D14" i="3" l="1"/>
  <c r="C14"/>
  <c r="C14" i="2" l="1"/>
  <c r="C13" i="3" l="1"/>
  <c r="D13" s="1"/>
  <c r="C12"/>
  <c r="D12" s="1"/>
  <c r="C10"/>
  <c r="D10" s="1"/>
  <c r="C8"/>
  <c r="D8" s="1"/>
  <c r="D11" l="1"/>
  <c r="D9"/>
  <c r="D7"/>
  <c r="D6" l="1"/>
  <c r="D22" s="1"/>
  <c r="D27" s="1"/>
  <c r="C11"/>
  <c r="C9"/>
  <c r="C9" i="2"/>
  <c r="C7" i="3"/>
  <c r="C11" i="2"/>
  <c r="C7"/>
  <c r="C6" l="1"/>
  <c r="E20"/>
  <c r="F7" i="3"/>
  <c r="F6"/>
  <c r="C6"/>
  <c r="C22" s="1"/>
  <c r="D6" i="2" l="1"/>
  <c r="C31" s="1"/>
  <c r="C30"/>
  <c r="C32" s="1"/>
  <c r="E18"/>
  <c r="E21" s="1"/>
  <c r="E7" i="3"/>
  <c r="C23"/>
  <c r="C27" s="1"/>
  <c r="E6"/>
</calcChain>
</file>

<file path=xl/sharedStrings.xml><?xml version="1.0" encoding="utf-8"?>
<sst xmlns="http://schemas.openxmlformats.org/spreadsheetml/2006/main" count="101" uniqueCount="76">
  <si>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</si>
  <si>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</si>
  <si>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</si>
  <si>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</si>
  <si>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</si>
  <si>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</si>
  <si>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</si>
  <si>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</si>
  <si>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</si>
  <si>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</si>
  <si>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</si>
  <si>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</si>
  <si>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</si>
  <si>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</si>
  <si>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</si>
  <si>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</si>
  <si>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</si>
  <si>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</si>
  <si>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</si>
  <si>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</si>
  <si>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</si>
  <si>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</si>
  <si>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</si>
  <si>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</si>
  <si>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</si>
  <si>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</si>
  <si>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</si>
  <si>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</si>
  <si>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</si>
  <si>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</si>
  <si>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</si>
  <si>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</si>
  <si>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</si>
  <si>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</si>
  <si>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</si>
  <si>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</si>
  <si>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</si>
  <si>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</si>
  <si>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2025 год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</si>
  <si>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</si>
  <si>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</si>
  <si>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«Обеспечение доступным и комфортным жильем и коммунальными услугами население Людиновского района»))</t>
  </si>
  <si>
    <t xml:space="preserve"> 2 02 40014 10 0401 150</t>
  </si>
  <si>
    <t>дефицит</t>
  </si>
  <si>
    <t>план на 2026 год</t>
  </si>
  <si>
    <t>Доходы бюджета муниципального образования сельского поселения "Деревня Манино"  на 2026 - 2027 гг</t>
  </si>
  <si>
    <t>план на 2027 год</t>
  </si>
  <si>
    <t>Доходы бюджета муниципального образования сельского поселения "Деревня Манино"  на 2025 год</t>
  </si>
  <si>
    <t>2 02 25576 19 0000 150</t>
  </si>
  <si>
    <t>Субсидии бюджетам на обеспечение комплексного развития сельских территорий в  муниципальных образований
территорий в Людиновском районе</t>
  </si>
  <si>
    <t>Всего доходов</t>
  </si>
  <si>
    <t xml:space="preserve"> 1 14 02053 10 0000 440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</si>
  <si>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</si>
  <si>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1 14 06025 10 1000 430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</si>
  <si>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</si>
  <si>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1 14 02053 10 1000 410</t>
  </si>
  <si>
    <t xml:space="preserve"> 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</si>
  <si>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собстенные</t>
  </si>
  <si>
    <t>резерв</t>
  </si>
  <si>
    <t>условно-утвержденные</t>
  </si>
  <si>
    <t xml:space="preserve"> 2 02 49999 10 04066 150</t>
  </si>
  <si>
    <t xml:space="preserve">Межбюджетные трансферты на реализацию проектов развити общественной инфраструктуры муниципальных образований людиновского района,основанные на местных инициативах, </t>
  </si>
  <si>
    <t>Прочие межбюджетные трансферты, передаваемые бюджетам  сельских   поселений из бюджетов МР на реализацию проектов развития общественной инфраструктуры  муниципальных образований Людиновского района, основанных на местных</t>
  </si>
  <si>
    <t xml:space="preserve"> 2 02 49999 10 0406 150</t>
  </si>
  <si>
    <t xml:space="preserve"> 2 02 40014 10 0403 150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</si>
  <si>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«Охрана окружающей среды в Людиновском районе»)</t>
  </si>
  <si>
    <t xml:space="preserve"> 2 02 40014 10 0404 150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</si>
  <si>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«Развитие дорожного хозяйства в Людиновском районе»)</t>
  </si>
  <si>
    <t xml:space="preserve"> 2 02 49999 10 0407 150</t>
  </si>
  <si>
    <t>Межбюджетные трансферты, передаваемые бюджетам сельских поселений из бюджетов МР на осуществление части полномочий по решению вопросов местного значения в соответствии с заключенными соглашениями (в рамках МП "Совершенствование системы гидротехнических сооружений на территории Людиновского района")</t>
  </si>
  <si>
    <t xml:space="preserve">  Инициативные платежи, зачисляемые в бюджеты сельских поселений</t>
  </si>
  <si>
    <t>1 17 15030 10 0000 150</t>
  </si>
  <si>
    <t xml:space="preserve">  ПРОЧИЕ НЕНАЛОГОВЫЕ ДОХОДЫ</t>
  </si>
  <si>
    <t>1 17 00000 00 0000 000</t>
  </si>
  <si>
    <t>Приложение №3                                                                                  к   Решению Сельской Думы                                                                                                                                                                           сельского поселения "Деревня Манино"                                                   от "26" декабря 2024г №43</t>
  </si>
  <si>
    <t>Приложение № 2                                                                                                                                                                                       к  Решению Сельской Думы                                                                                                                            сельского поселения "Деревня Манино"                                                                                                                                от "26"  декабря 2024г №43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</si>
</sst>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Times New Roman Cyr"/>
      <charset val="204"/>
    </font>
    <font>
      <b/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" fontId="1" fillId="0" borderId="0"/>
    <xf numFmtId="164" fontId="2" fillId="0" borderId="5" applyBorder="0">
      <alignment wrapText="1"/>
    </xf>
    <xf numFmtId="164" fontId="3" fillId="0" borderId="1">
      <alignment wrapText="1"/>
    </xf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Border="1"/>
    <xf numFmtId="49" fontId="6" fillId="0" borderId="4" xfId="1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165" fontId="7" fillId="0" borderId="4" xfId="2" applyNumberFormat="1" applyFont="1" applyFill="1" applyBorder="1" applyAlignment="1">
      <alignment wrapText="1"/>
    </xf>
    <xf numFmtId="4" fontId="7" fillId="0" borderId="3" xfId="0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6" fillId="0" borderId="4" xfId="3" applyNumberFormat="1" applyFont="1" applyFill="1" applyBorder="1" applyAlignment="1">
      <alignment wrapText="1"/>
    </xf>
    <xf numFmtId="165" fontId="7" fillId="0" borderId="4" xfId="3" applyNumberFormat="1" applyFont="1" applyFill="1" applyBorder="1" applyAlignment="1">
      <alignment wrapText="1"/>
    </xf>
    <xf numFmtId="164" fontId="7" fillId="0" borderId="4" xfId="2" applyFont="1" applyFill="1" applyBorder="1" applyAlignment="1">
      <alignment wrapText="1"/>
    </xf>
    <xf numFmtId="49" fontId="7" fillId="0" borderId="4" xfId="1" applyNumberFormat="1" applyFont="1" applyFill="1" applyBorder="1" applyAlignment="1">
      <alignment wrapText="1"/>
    </xf>
    <xf numFmtId="0" fontId="8" fillId="0" borderId="0" xfId="0" applyFont="1"/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/>
    <xf numFmtId="164" fontId="7" fillId="0" borderId="3" xfId="0" applyNumberFormat="1" applyFont="1" applyBorder="1"/>
    <xf numFmtId="164" fontId="7" fillId="0" borderId="6" xfId="0" applyNumberFormat="1" applyFont="1" applyFill="1" applyBorder="1"/>
    <xf numFmtId="49" fontId="6" fillId="0" borderId="3" xfId="1" applyNumberFormat="1" applyFont="1" applyFill="1" applyBorder="1" applyAlignment="1">
      <alignment wrapText="1"/>
    </xf>
    <xf numFmtId="165" fontId="7" fillId="0" borderId="3" xfId="2" applyNumberFormat="1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Fill="1" applyBorder="1"/>
    <xf numFmtId="165" fontId="7" fillId="0" borderId="3" xfId="3" applyNumberFormat="1" applyFont="1" applyFill="1" applyBorder="1" applyAlignment="1">
      <alignment wrapText="1"/>
    </xf>
    <xf numFmtId="164" fontId="7" fillId="0" borderId="3" xfId="2" applyFont="1" applyFill="1" applyBorder="1" applyAlignment="1">
      <alignment wrapText="1"/>
    </xf>
    <xf numFmtId="49" fontId="7" fillId="0" borderId="3" xfId="1" applyNumberFormat="1" applyFont="1" applyFill="1" applyBorder="1" applyAlignment="1">
      <alignment wrapText="1"/>
    </xf>
    <xf numFmtId="0" fontId="9" fillId="0" borderId="0" xfId="0" applyFont="1"/>
    <xf numFmtId="4" fontId="7" fillId="0" borderId="3" xfId="0" applyNumberFormat="1" applyFont="1" applyBorder="1" applyAlignment="1">
      <alignment horizontal="right"/>
    </xf>
    <xf numFmtId="2" fontId="7" fillId="0" borderId="3" xfId="0" applyNumberFormat="1" applyFont="1" applyBorder="1"/>
    <xf numFmtId="4" fontId="4" fillId="0" borderId="0" xfId="0" applyNumberFormat="1" applyFont="1"/>
    <xf numFmtId="164" fontId="4" fillId="0" borderId="0" xfId="0" applyNumberFormat="1" applyFont="1"/>
    <xf numFmtId="0" fontId="10" fillId="0" borderId="3" xfId="0" applyFont="1" applyBorder="1"/>
    <xf numFmtId="0" fontId="10" fillId="0" borderId="0" xfId="0" applyFont="1"/>
    <xf numFmtId="4" fontId="10" fillId="0" borderId="3" xfId="0" applyNumberFormat="1" applyFont="1" applyBorder="1"/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3" applyNumberFormat="1" applyFont="1" applyFill="1" applyBorder="1" applyAlignment="1">
      <alignment vertical="center" wrapText="1"/>
    </xf>
    <xf numFmtId="4" fontId="6" fillId="2" borderId="3" xfId="0" applyNumberFormat="1" applyFont="1" applyFill="1" applyBorder="1"/>
    <xf numFmtId="164" fontId="6" fillId="2" borderId="3" xfId="2" applyFont="1" applyFill="1" applyBorder="1" applyAlignment="1">
      <alignment wrapText="1"/>
    </xf>
    <xf numFmtId="0" fontId="6" fillId="2" borderId="3" xfId="0" applyFont="1" applyFill="1" applyBorder="1" applyAlignment="1">
      <alignment horizontal="center"/>
    </xf>
    <xf numFmtId="165" fontId="6" fillId="2" borderId="3" xfId="3" applyNumberFormat="1" applyFont="1" applyFill="1" applyBorder="1" applyAlignment="1">
      <alignment wrapText="1"/>
    </xf>
    <xf numFmtId="4" fontId="6" fillId="2" borderId="3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/>
    </xf>
    <xf numFmtId="49" fontId="6" fillId="3" borderId="3" xfId="1" applyNumberFormat="1" applyFont="1" applyFill="1" applyBorder="1" applyAlignment="1">
      <alignment horizontal="left" wrapText="1"/>
    </xf>
    <xf numFmtId="4" fontId="6" fillId="3" borderId="3" xfId="0" applyNumberFormat="1" applyFont="1" applyFill="1" applyBorder="1"/>
    <xf numFmtId="0" fontId="6" fillId="3" borderId="3" xfId="0" applyFont="1" applyFill="1" applyBorder="1" applyAlignment="1">
      <alignment horizontal="center" vertical="center"/>
    </xf>
    <xf numFmtId="165" fontId="6" fillId="3" borderId="3" xfId="3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2100940</xdr:colOff>
      <xdr:row>1</xdr:row>
      <xdr:rowOff>184150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2102537</xdr:colOff>
      <xdr:row>1</xdr:row>
      <xdr:rowOff>184150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2102303</xdr:colOff>
      <xdr:row>1</xdr:row>
      <xdr:rowOff>184150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2207078</xdr:colOff>
      <xdr:row>1</xdr:row>
      <xdr:rowOff>184150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2100940</xdr:colOff>
      <xdr:row>1</xdr:row>
      <xdr:rowOff>184150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2102537</xdr:colOff>
      <xdr:row>1</xdr:row>
      <xdr:rowOff>184150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2102303</xdr:colOff>
      <xdr:row>1</xdr:row>
      <xdr:rowOff>184150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2207078</xdr:colOff>
      <xdr:row>1</xdr:row>
      <xdr:rowOff>184150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12</xdr:col>
      <xdr:colOff>3043915</xdr:colOff>
      <xdr:row>1</xdr:row>
      <xdr:rowOff>184150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6</xdr:col>
      <xdr:colOff>3045512</xdr:colOff>
      <xdr:row>1</xdr:row>
      <xdr:rowOff>184150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3150053</xdr:colOff>
      <xdr:row>1</xdr:row>
      <xdr:rowOff>184150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102053</xdr:colOff>
      <xdr:row>1</xdr:row>
      <xdr:rowOff>184150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1481815</xdr:colOff>
      <xdr:row>1</xdr:row>
      <xdr:rowOff>184150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2007287</xdr:colOff>
      <xdr:row>1</xdr:row>
      <xdr:rowOff>184150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2102303</xdr:colOff>
      <xdr:row>1</xdr:row>
      <xdr:rowOff>184150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2121353</xdr:colOff>
      <xdr:row>1</xdr:row>
      <xdr:rowOff>184150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1672315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1673912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664028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15</xdr:col>
      <xdr:colOff>2615290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9</xdr:col>
      <xdr:colOff>2616887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6</xdr:col>
      <xdr:colOff>740228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511628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16</xdr:col>
      <xdr:colOff>1053190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10</xdr:col>
      <xdr:colOff>1578662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7</xdr:col>
      <xdr:colOff>1673678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578303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4" sqref="D4"/>
    </sheetView>
  </sheetViews>
  <sheetFormatPr defaultColWidth="45.7109375" defaultRowHeight="14.25"/>
  <cols>
    <col min="1" max="1" width="22.140625" style="2" customWidth="1"/>
    <col min="2" max="2" width="40.28515625" style="2" customWidth="1"/>
    <col min="3" max="3" width="21.7109375" style="2" customWidth="1"/>
    <col min="4" max="4" width="47.28515625" style="2" customWidth="1"/>
    <col min="5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4" ht="77.25" customHeight="1">
      <c r="A1" s="1"/>
      <c r="B1" s="64" t="s">
        <v>75</v>
      </c>
      <c r="C1" s="64"/>
    </row>
    <row r="2" spans="1:4" s="3" customFormat="1" ht="33" customHeight="1">
      <c r="A2" s="60" t="s">
        <v>47</v>
      </c>
      <c r="B2" s="60"/>
      <c r="C2" s="60"/>
    </row>
    <row r="3" spans="1:4">
      <c r="A3" s="4"/>
      <c r="B3" s="5"/>
      <c r="C3" s="6" t="s">
        <v>0</v>
      </c>
    </row>
    <row r="4" spans="1:4" s="7" customFormat="1">
      <c r="A4" s="61" t="s">
        <v>1</v>
      </c>
      <c r="B4" s="62" t="s">
        <v>2</v>
      </c>
      <c r="C4" s="63" t="s">
        <v>38</v>
      </c>
    </row>
    <row r="5" spans="1:4" s="7" customFormat="1">
      <c r="A5" s="61"/>
      <c r="B5" s="62"/>
      <c r="C5" s="63"/>
    </row>
    <row r="6" spans="1:4">
      <c r="A6" s="53" t="s">
        <v>3</v>
      </c>
      <c r="B6" s="54" t="s">
        <v>4</v>
      </c>
      <c r="C6" s="55">
        <f>C7+C9+C11+C14+C19</f>
        <v>2403850</v>
      </c>
      <c r="D6" s="58">
        <f>C6*5/100</f>
        <v>120192.5</v>
      </c>
    </row>
    <row r="7" spans="1:4">
      <c r="A7" s="8" t="s">
        <v>5</v>
      </c>
      <c r="B7" s="27" t="s">
        <v>6</v>
      </c>
      <c r="C7" s="10">
        <f>C8</f>
        <v>45000</v>
      </c>
    </row>
    <row r="8" spans="1:4">
      <c r="A8" s="12" t="s">
        <v>7</v>
      </c>
      <c r="B8" s="28" t="s">
        <v>8</v>
      </c>
      <c r="C8" s="14">
        <v>45000</v>
      </c>
    </row>
    <row r="9" spans="1:4">
      <c r="A9" s="8" t="s">
        <v>9</v>
      </c>
      <c r="B9" s="27" t="s">
        <v>10</v>
      </c>
      <c r="C9" s="10">
        <f>C10</f>
        <v>750000</v>
      </c>
    </row>
    <row r="10" spans="1:4" ht="24">
      <c r="A10" s="15" t="s">
        <v>34</v>
      </c>
      <c r="B10" s="29" t="s">
        <v>35</v>
      </c>
      <c r="C10" s="30">
        <v>750000</v>
      </c>
    </row>
    <row r="11" spans="1:4">
      <c r="A11" s="50" t="s">
        <v>11</v>
      </c>
      <c r="B11" s="51" t="s">
        <v>12</v>
      </c>
      <c r="C11" s="48">
        <f>C12+C13</f>
        <v>320000</v>
      </c>
    </row>
    <row r="12" spans="1:4">
      <c r="A12" s="12" t="s">
        <v>13</v>
      </c>
      <c r="B12" s="31" t="s">
        <v>14</v>
      </c>
      <c r="C12" s="14">
        <v>20000</v>
      </c>
    </row>
    <row r="13" spans="1:4">
      <c r="A13" s="12" t="s">
        <v>15</v>
      </c>
      <c r="B13" s="31" t="s">
        <v>16</v>
      </c>
      <c r="C13" s="14">
        <v>300000</v>
      </c>
    </row>
    <row r="14" spans="1:4" ht="36">
      <c r="A14" s="46" t="s">
        <v>32</v>
      </c>
      <c r="B14" s="47" t="s">
        <v>33</v>
      </c>
      <c r="C14" s="52">
        <f>C15+C16+C17+C18</f>
        <v>1218000</v>
      </c>
    </row>
    <row r="15" spans="1:4" ht="84">
      <c r="A15" s="42" t="s">
        <v>31</v>
      </c>
      <c r="B15" s="32" t="s">
        <v>30</v>
      </c>
      <c r="C15" s="14">
        <v>436000</v>
      </c>
    </row>
    <row r="16" spans="1:4" ht="108">
      <c r="A16" s="42" t="s">
        <v>51</v>
      </c>
      <c r="B16" s="32" t="s">
        <v>52</v>
      </c>
      <c r="C16" s="14">
        <v>62000</v>
      </c>
    </row>
    <row r="17" spans="1:5" ht="60">
      <c r="A17" s="42" t="s">
        <v>53</v>
      </c>
      <c r="B17" s="32" t="s">
        <v>54</v>
      </c>
      <c r="C17" s="14">
        <v>120000</v>
      </c>
    </row>
    <row r="18" spans="1:5" ht="60">
      <c r="A18" s="42" t="s">
        <v>55</v>
      </c>
      <c r="B18" s="32" t="s">
        <v>56</v>
      </c>
      <c r="C18" s="14">
        <v>600000</v>
      </c>
      <c r="E18" s="37">
        <f>C6</f>
        <v>2403850</v>
      </c>
    </row>
    <row r="19" spans="1:5">
      <c r="A19" s="46" t="s">
        <v>73</v>
      </c>
      <c r="B19" s="49" t="s">
        <v>72</v>
      </c>
      <c r="C19" s="48">
        <f>C20</f>
        <v>70850</v>
      </c>
      <c r="E19" s="37"/>
    </row>
    <row r="20" spans="1:5" ht="24">
      <c r="A20" s="42" t="s">
        <v>71</v>
      </c>
      <c r="B20" s="32" t="s">
        <v>70</v>
      </c>
      <c r="C20" s="14">
        <v>70850</v>
      </c>
      <c r="E20" s="37">
        <f>C7</f>
        <v>45000</v>
      </c>
    </row>
    <row r="21" spans="1:5">
      <c r="A21" s="56" t="s">
        <v>17</v>
      </c>
      <c r="B21" s="57" t="s">
        <v>18</v>
      </c>
      <c r="C21" s="55">
        <f>SUM(C22:C29)</f>
        <v>16323409</v>
      </c>
      <c r="E21" s="2">
        <f>E18*2.5/100</f>
        <v>60096.25</v>
      </c>
    </row>
    <row r="22" spans="1:5" ht="24">
      <c r="A22" s="42" t="s">
        <v>36</v>
      </c>
      <c r="B22" s="33" t="s">
        <v>20</v>
      </c>
      <c r="C22" s="14">
        <v>9605660</v>
      </c>
    </row>
    <row r="23" spans="1:5" s="21" customFormat="1" ht="48">
      <c r="A23" s="42" t="s">
        <v>37</v>
      </c>
      <c r="B23" s="33" t="s">
        <v>24</v>
      </c>
      <c r="C23" s="14">
        <v>164202</v>
      </c>
    </row>
    <row r="24" spans="1:5" ht="48">
      <c r="A24" s="45" t="s">
        <v>48</v>
      </c>
      <c r="B24" s="22" t="s">
        <v>49</v>
      </c>
      <c r="C24" s="14">
        <v>2026547</v>
      </c>
    </row>
    <row r="25" spans="1:5" ht="96">
      <c r="A25" s="45" t="s">
        <v>42</v>
      </c>
      <c r="B25" s="22" t="s">
        <v>41</v>
      </c>
      <c r="C25" s="14">
        <v>320000</v>
      </c>
    </row>
    <row r="26" spans="1:5" ht="84">
      <c r="A26" s="45" t="s">
        <v>64</v>
      </c>
      <c r="B26" s="22" t="s">
        <v>65</v>
      </c>
      <c r="C26" s="14">
        <v>260000</v>
      </c>
    </row>
    <row r="27" spans="1:5" ht="84">
      <c r="A27" s="45" t="s">
        <v>66</v>
      </c>
      <c r="B27" s="22" t="s">
        <v>67</v>
      </c>
      <c r="C27" s="14">
        <v>3523000</v>
      </c>
    </row>
    <row r="28" spans="1:5" ht="72">
      <c r="A28" s="45" t="s">
        <v>63</v>
      </c>
      <c r="B28" s="22" t="s">
        <v>62</v>
      </c>
      <c r="C28" s="14">
        <v>150000</v>
      </c>
    </row>
    <row r="29" spans="1:5" ht="96">
      <c r="A29" s="45" t="s">
        <v>68</v>
      </c>
      <c r="B29" s="22" t="s">
        <v>69</v>
      </c>
      <c r="C29" s="14">
        <v>274000</v>
      </c>
    </row>
    <row r="30" spans="1:5" s="40" customFormat="1">
      <c r="A30" s="39"/>
      <c r="B30" s="39" t="s">
        <v>50</v>
      </c>
      <c r="C30" s="41">
        <f>C21+C6</f>
        <v>18727259</v>
      </c>
    </row>
    <row r="31" spans="1:5">
      <c r="C31" s="58">
        <f>D6</f>
        <v>120192.5</v>
      </c>
    </row>
    <row r="32" spans="1:5">
      <c r="B32" s="2" t="s">
        <v>26</v>
      </c>
      <c r="C32" s="37">
        <f>C30+C31</f>
        <v>18847451.5</v>
      </c>
    </row>
  </sheetData>
  <mergeCells count="5">
    <mergeCell ref="A2:C2"/>
    <mergeCell ref="A4:A5"/>
    <mergeCell ref="B4:B5"/>
    <mergeCell ref="C4:C5"/>
    <mergeCell ref="B1:C1"/>
  </mergeCells>
  <pageMargins left="0.62992125984251968" right="0.19685039370078741" top="0.43307086614173229" bottom="0.51181102362204722" header="0.31496062992125984" footer="0.31496062992125984"/>
  <pageSetup paperSize="9" scale="105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C1" sqref="C1:D1"/>
    </sheetView>
  </sheetViews>
  <sheetFormatPr defaultColWidth="45.7109375" defaultRowHeight="55.5" customHeight="1"/>
  <cols>
    <col min="1" max="1" width="21" style="2" customWidth="1"/>
    <col min="2" max="2" width="37.42578125" style="2" customWidth="1"/>
    <col min="3" max="3" width="15.5703125" style="2" customWidth="1"/>
    <col min="4" max="4" width="15.140625" style="2" customWidth="1"/>
    <col min="5" max="5" width="14.140625" style="2" customWidth="1"/>
    <col min="6" max="6" width="13" style="2" customWidth="1"/>
    <col min="7" max="7" width="17.5703125" style="2" customWidth="1"/>
    <col min="8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6" ht="60.75" customHeight="1">
      <c r="C1" s="67" t="s">
        <v>74</v>
      </c>
      <c r="D1" s="67"/>
    </row>
    <row r="2" spans="1:6" s="3" customFormat="1" ht="55.5" customHeight="1">
      <c r="A2" s="60" t="s">
        <v>45</v>
      </c>
      <c r="B2" s="60"/>
      <c r="C2" s="60"/>
      <c r="D2" s="60"/>
    </row>
    <row r="3" spans="1:6" ht="17.25" customHeight="1">
      <c r="A3" s="4"/>
      <c r="B3" s="5"/>
      <c r="C3" s="6"/>
      <c r="D3" s="6" t="s">
        <v>29</v>
      </c>
    </row>
    <row r="4" spans="1:6" s="7" customFormat="1" ht="39" customHeight="1">
      <c r="A4" s="68" t="s">
        <v>1</v>
      </c>
      <c r="B4" s="70" t="s">
        <v>2</v>
      </c>
      <c r="C4" s="72" t="s">
        <v>44</v>
      </c>
      <c r="D4" s="72" t="s">
        <v>46</v>
      </c>
      <c r="E4" s="65" t="s">
        <v>43</v>
      </c>
      <c r="F4" s="66"/>
    </row>
    <row r="5" spans="1:6" s="7" customFormat="1" ht="3" hidden="1" customHeight="1">
      <c r="A5" s="69"/>
      <c r="B5" s="71"/>
      <c r="C5" s="73"/>
      <c r="D5" s="73"/>
    </row>
    <row r="6" spans="1:6" ht="31.5" customHeight="1">
      <c r="A6" s="43" t="s">
        <v>3</v>
      </c>
      <c r="B6" s="9" t="s">
        <v>4</v>
      </c>
      <c r="C6" s="24">
        <f>C7+C9+C11+C15</f>
        <v>1586000</v>
      </c>
      <c r="D6" s="24">
        <f>D7+D9+D11+D15</f>
        <v>1625000</v>
      </c>
      <c r="E6" s="2">
        <f>ROUND(C6*5/100,-0.1)</f>
        <v>79300</v>
      </c>
      <c r="F6" s="2">
        <f>ROUND(D6*5/100,-0.1)</f>
        <v>81250</v>
      </c>
    </row>
    <row r="7" spans="1:6" ht="30" customHeight="1">
      <c r="A7" s="43" t="s">
        <v>5</v>
      </c>
      <c r="B7" s="11" t="s">
        <v>6</v>
      </c>
      <c r="C7" s="24">
        <f>C8</f>
        <v>45000</v>
      </c>
      <c r="D7" s="24">
        <f>D8</f>
        <v>45000</v>
      </c>
      <c r="E7" s="2">
        <f>C6*2.5/100</f>
        <v>39650</v>
      </c>
      <c r="F7" s="2">
        <f>D6*2.5/100</f>
        <v>40625</v>
      </c>
    </row>
    <row r="8" spans="1:6" ht="26.25" customHeight="1">
      <c r="A8" s="42" t="s">
        <v>7</v>
      </c>
      <c r="B8" s="13" t="s">
        <v>8</v>
      </c>
      <c r="C8" s="25">
        <f>'2025'!C8</f>
        <v>45000</v>
      </c>
      <c r="D8" s="25">
        <f>C8</f>
        <v>45000</v>
      </c>
    </row>
    <row r="9" spans="1:6" ht="23.25" customHeight="1">
      <c r="A9" s="43" t="s">
        <v>9</v>
      </c>
      <c r="B9" s="11" t="s">
        <v>10</v>
      </c>
      <c r="C9" s="24">
        <f>C10</f>
        <v>750000</v>
      </c>
      <c r="D9" s="24">
        <f>D10</f>
        <v>750000</v>
      </c>
    </row>
    <row r="10" spans="1:6" ht="39" customHeight="1">
      <c r="A10" s="44" t="s">
        <v>28</v>
      </c>
      <c r="B10" s="16" t="s">
        <v>27</v>
      </c>
      <c r="C10" s="26">
        <f>'2025'!C10</f>
        <v>750000</v>
      </c>
      <c r="D10" s="26">
        <f>C10</f>
        <v>750000</v>
      </c>
    </row>
    <row r="11" spans="1:6" ht="24" customHeight="1">
      <c r="A11" s="43" t="s">
        <v>11</v>
      </c>
      <c r="B11" s="17" t="s">
        <v>12</v>
      </c>
      <c r="C11" s="24">
        <f>C12+C13</f>
        <v>320000</v>
      </c>
      <c r="D11" s="24">
        <f>D12+D13</f>
        <v>320000</v>
      </c>
    </row>
    <row r="12" spans="1:6" ht="17.25" customHeight="1">
      <c r="A12" s="42" t="s">
        <v>13</v>
      </c>
      <c r="B12" s="18" t="s">
        <v>14</v>
      </c>
      <c r="C12" s="14">
        <f>'2025'!C12</f>
        <v>20000</v>
      </c>
      <c r="D12" s="25">
        <f>C12</f>
        <v>20000</v>
      </c>
    </row>
    <row r="13" spans="1:6" ht="20.25" customHeight="1">
      <c r="A13" s="42" t="s">
        <v>15</v>
      </c>
      <c r="B13" s="18" t="s">
        <v>16</v>
      </c>
      <c r="C13" s="14">
        <f>'2025'!C13</f>
        <v>300000</v>
      </c>
      <c r="D13" s="25">
        <f>C13</f>
        <v>300000</v>
      </c>
    </row>
    <row r="14" spans="1:6" ht="39" customHeight="1">
      <c r="A14" s="43" t="s">
        <v>32</v>
      </c>
      <c r="B14" s="17" t="s">
        <v>33</v>
      </c>
      <c r="C14" s="24">
        <f>C15</f>
        <v>471000</v>
      </c>
      <c r="D14" s="24">
        <f>D15</f>
        <v>510000</v>
      </c>
    </row>
    <row r="15" spans="1:6" ht="84.75" customHeight="1">
      <c r="A15" s="42" t="s">
        <v>31</v>
      </c>
      <c r="B15" s="19" t="s">
        <v>30</v>
      </c>
      <c r="C15" s="25">
        <v>471000</v>
      </c>
      <c r="D15" s="25">
        <v>510000</v>
      </c>
    </row>
    <row r="16" spans="1:6" ht="27" customHeight="1">
      <c r="A16" s="43" t="s">
        <v>17</v>
      </c>
      <c r="B16" s="17" t="s">
        <v>18</v>
      </c>
      <c r="C16" s="24">
        <f>C19+C21+C17</f>
        <v>9927939</v>
      </c>
      <c r="D16" s="24">
        <f>D19+D21+D17</f>
        <v>9941253</v>
      </c>
    </row>
    <row r="17" spans="1:6" ht="27" customHeight="1">
      <c r="A17" s="42" t="s">
        <v>19</v>
      </c>
      <c r="B17" s="20" t="s">
        <v>20</v>
      </c>
      <c r="C17" s="14">
        <v>9605660</v>
      </c>
      <c r="D17" s="14">
        <v>9605660</v>
      </c>
    </row>
    <row r="18" spans="1:6" ht="33" hidden="1" customHeight="1">
      <c r="A18" s="59" t="s">
        <v>21</v>
      </c>
      <c r="B18" s="20" t="s">
        <v>22</v>
      </c>
      <c r="C18" s="25">
        <v>0</v>
      </c>
      <c r="D18" s="25">
        <v>0</v>
      </c>
    </row>
    <row r="19" spans="1:6" s="21" customFormat="1" ht="55.5" customHeight="1">
      <c r="A19" s="42" t="s">
        <v>23</v>
      </c>
      <c r="B19" s="20" t="s">
        <v>24</v>
      </c>
      <c r="C19" s="14">
        <v>172279</v>
      </c>
      <c r="D19" s="14">
        <v>185593</v>
      </c>
      <c r="F19" s="21" t="s">
        <v>57</v>
      </c>
    </row>
    <row r="20" spans="1:6" s="34" customFormat="1" ht="58.5" hidden="1" customHeight="1">
      <c r="A20" s="42" t="s">
        <v>39</v>
      </c>
      <c r="B20" s="22" t="s">
        <v>40</v>
      </c>
      <c r="C20" s="35">
        <v>0</v>
      </c>
      <c r="D20" s="36">
        <v>0</v>
      </c>
    </row>
    <row r="21" spans="1:6" s="34" customFormat="1" ht="60" customHeight="1">
      <c r="A21" s="42" t="s">
        <v>60</v>
      </c>
      <c r="B21" s="22" t="s">
        <v>61</v>
      </c>
      <c r="C21" s="14">
        <v>150000</v>
      </c>
      <c r="D21" s="14">
        <v>150000</v>
      </c>
    </row>
    <row r="22" spans="1:6" ht="23.25" customHeight="1">
      <c r="A22" s="12"/>
      <c r="B22" s="23" t="s">
        <v>25</v>
      </c>
      <c r="C22" s="24">
        <f>C16+C6</f>
        <v>11513939</v>
      </c>
      <c r="D22" s="24">
        <f>D16+D6</f>
        <v>11566253</v>
      </c>
    </row>
    <row r="23" spans="1:6" ht="27" customHeight="1">
      <c r="C23" s="37">
        <f>C6+C16</f>
        <v>11513939</v>
      </c>
      <c r="D23" s="37">
        <v>11559600</v>
      </c>
    </row>
    <row r="24" spans="1:6" ht="20.25" customHeight="1">
      <c r="B24" s="2" t="s">
        <v>43</v>
      </c>
      <c r="C24" s="37">
        <v>79300</v>
      </c>
      <c r="D24" s="37">
        <v>81250</v>
      </c>
    </row>
    <row r="25" spans="1:6" ht="21" customHeight="1">
      <c r="B25" s="2" t="s">
        <v>58</v>
      </c>
      <c r="C25" s="38">
        <v>39650</v>
      </c>
      <c r="D25" s="38">
        <v>40625</v>
      </c>
    </row>
    <row r="26" spans="1:6" ht="27" customHeight="1">
      <c r="B26" s="2" t="s">
        <v>59</v>
      </c>
      <c r="C26" s="2">
        <v>281774</v>
      </c>
      <c r="D26" s="2">
        <v>565596</v>
      </c>
    </row>
    <row r="27" spans="1:6" ht="55.5" customHeight="1">
      <c r="C27" s="37">
        <f>C23+C24-C26</f>
        <v>11311465</v>
      </c>
      <c r="D27" s="37">
        <f>D22+D24-D26</f>
        <v>11081907</v>
      </c>
    </row>
  </sheetData>
  <mergeCells count="7">
    <mergeCell ref="E4:F4"/>
    <mergeCell ref="C1:D1"/>
    <mergeCell ref="A4:A5"/>
    <mergeCell ref="B4:B5"/>
    <mergeCell ref="C4:C5"/>
    <mergeCell ref="D4:D5"/>
    <mergeCell ref="A2:D2"/>
  </mergeCells>
  <pageMargins left="0.7" right="0.28999999999999998" top="0.2" bottom="0.4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2026_2027</vt:lpstr>
      <vt:lpstr>'2025'!Область_печати</vt:lpstr>
      <vt:lpstr>'2026_2027'!Область_печати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2024-12-26T11:46:20Z</dcterms:modified>
</cp:coreProperties>
</file>